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годовое исполн.2023год\доп. материал\"/>
    </mc:Choice>
  </mc:AlternateContent>
  <xr:revisionPtr revIDLastSave="0" documentId="13_ncr:1_{B560F008-03FE-4657-97B5-94D4F5EBB682}" xr6:coauthVersionLast="36" xr6:coauthVersionMax="36" xr10:uidLastSave="{00000000-0000-0000-0000-000000000000}"/>
  <bookViews>
    <workbookView xWindow="1125" yWindow="1125" windowWidth="21600" windowHeight="11385" xr2:uid="{00000000-000D-0000-FFFF-FFFF00000000}"/>
  </bookViews>
  <sheets>
    <sheet name="на 01.12.2023" sheetId="25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5" l="1"/>
  <c r="F6" i="25"/>
  <c r="AT19" i="25" l="1"/>
  <c r="AD6" i="25"/>
  <c r="U6" i="25"/>
  <c r="X6" i="25"/>
  <c r="R6" i="25"/>
  <c r="O6" i="25"/>
  <c r="L6" i="25"/>
  <c r="AW20" i="25"/>
  <c r="AW19" i="25"/>
  <c r="AW18" i="25"/>
  <c r="AW17" i="25"/>
  <c r="AW16" i="25"/>
  <c r="AW15" i="25"/>
  <c r="AW14" i="25"/>
  <c r="AW13" i="25"/>
  <c r="AW12" i="25"/>
  <c r="AW11" i="25"/>
  <c r="AW10" i="25"/>
  <c r="AW9" i="25"/>
  <c r="AW8" i="25"/>
  <c r="AW7" i="25"/>
  <c r="AT20" i="25"/>
  <c r="AT18" i="25"/>
  <c r="AT17" i="25"/>
  <c r="AT16" i="25"/>
  <c r="AT15" i="25"/>
  <c r="AT14" i="25"/>
  <c r="AT13" i="25"/>
  <c r="AT12" i="25"/>
  <c r="AT11" i="25"/>
  <c r="AT10" i="25"/>
  <c r="AT9" i="25"/>
  <c r="AT8" i="25"/>
  <c r="AT7" i="25"/>
  <c r="AQ20" i="25"/>
  <c r="AQ19" i="25"/>
  <c r="AQ18" i="25"/>
  <c r="AQ17" i="25"/>
  <c r="AQ16" i="25"/>
  <c r="AQ15" i="25"/>
  <c r="AQ14" i="25"/>
  <c r="AQ13" i="25"/>
  <c r="AQ12" i="25"/>
  <c r="AQ11" i="25"/>
  <c r="AQ10" i="25"/>
  <c r="AQ9" i="25"/>
  <c r="AQ8" i="25"/>
  <c r="AQ7" i="25"/>
  <c r="AN20" i="25"/>
  <c r="AN19" i="25"/>
  <c r="AN18" i="25"/>
  <c r="AN17" i="25"/>
  <c r="AN16" i="25"/>
  <c r="AN15" i="25"/>
  <c r="AN14" i="25"/>
  <c r="AN13" i="25"/>
  <c r="AN12" i="25"/>
  <c r="AN11" i="25"/>
  <c r="AN10" i="25"/>
  <c r="AN9" i="25"/>
  <c r="AN8" i="25"/>
  <c r="AN7" i="25"/>
  <c r="AK20" i="25"/>
  <c r="AK19" i="25"/>
  <c r="AK18" i="25"/>
  <c r="AK17" i="25"/>
  <c r="AK16" i="25"/>
  <c r="AK15" i="25"/>
  <c r="AK14" i="25"/>
  <c r="AK13" i="25"/>
  <c r="AK12" i="25"/>
  <c r="AK11" i="25"/>
  <c r="AK10" i="25"/>
  <c r="AK9" i="25"/>
  <c r="AK8" i="25"/>
  <c r="AK7" i="25"/>
  <c r="AH20" i="25"/>
  <c r="AH19" i="25"/>
  <c r="AH18" i="25"/>
  <c r="AH17" i="25"/>
  <c r="AH16" i="25"/>
  <c r="AH15" i="25"/>
  <c r="AH14" i="25"/>
  <c r="AH13" i="25"/>
  <c r="AH12" i="25"/>
  <c r="AH11" i="25"/>
  <c r="AH10" i="25"/>
  <c r="AH9" i="25"/>
  <c r="AH8" i="25"/>
  <c r="AH7" i="25"/>
  <c r="AE20" i="25"/>
  <c r="AE19" i="25"/>
  <c r="AE18" i="25"/>
  <c r="AE17" i="25"/>
  <c r="AE16" i="25"/>
  <c r="AE15" i="25"/>
  <c r="AE14" i="25"/>
  <c r="AE13" i="25"/>
  <c r="AE12" i="25"/>
  <c r="AE11" i="25"/>
  <c r="AE10" i="25"/>
  <c r="AE9" i="25"/>
  <c r="AE8" i="25"/>
  <c r="AE7" i="25"/>
  <c r="AB20" i="25"/>
  <c r="AB19" i="25"/>
  <c r="AB18" i="25"/>
  <c r="AB17" i="25"/>
  <c r="AB16" i="25"/>
  <c r="AB15" i="25"/>
  <c r="AB14" i="25"/>
  <c r="AB13" i="25"/>
  <c r="AB12" i="25"/>
  <c r="AB11" i="25"/>
  <c r="AB10" i="25"/>
  <c r="AB9" i="25"/>
  <c r="AB8" i="25"/>
  <c r="AB7" i="25"/>
  <c r="Y20" i="25"/>
  <c r="Y19" i="25"/>
  <c r="Y18" i="25"/>
  <c r="Y17" i="25"/>
  <c r="Y16" i="25"/>
  <c r="Y15" i="25"/>
  <c r="Y14" i="25"/>
  <c r="Y13" i="25"/>
  <c r="Y12" i="25"/>
  <c r="Y11" i="25"/>
  <c r="Y10" i="25"/>
  <c r="Y9" i="25"/>
  <c r="Y8" i="25"/>
  <c r="Y7" i="25"/>
  <c r="V20" i="25"/>
  <c r="V19" i="25"/>
  <c r="V18" i="25"/>
  <c r="V17" i="25"/>
  <c r="V16" i="25"/>
  <c r="V15" i="25"/>
  <c r="V14" i="25"/>
  <c r="V13" i="25"/>
  <c r="V12" i="25"/>
  <c r="V11" i="25"/>
  <c r="V10" i="25"/>
  <c r="V9" i="25"/>
  <c r="V8" i="25"/>
  <c r="V7" i="25"/>
  <c r="S20" i="25"/>
  <c r="S19" i="25"/>
  <c r="S18" i="25"/>
  <c r="S17" i="25"/>
  <c r="S16" i="25"/>
  <c r="S15" i="25"/>
  <c r="S14" i="25"/>
  <c r="S13" i="25"/>
  <c r="S12" i="25"/>
  <c r="S11" i="25"/>
  <c r="S10" i="25"/>
  <c r="S9" i="25"/>
  <c r="S8" i="25"/>
  <c r="S7" i="25"/>
  <c r="P20" i="25"/>
  <c r="P19" i="25"/>
  <c r="P18" i="25"/>
  <c r="P17" i="25"/>
  <c r="P16" i="25"/>
  <c r="P15" i="25"/>
  <c r="P14" i="25"/>
  <c r="P13" i="25"/>
  <c r="P12" i="25"/>
  <c r="P11" i="25"/>
  <c r="P10" i="25"/>
  <c r="P9" i="25"/>
  <c r="P8" i="25"/>
  <c r="P7" i="25"/>
  <c r="M20" i="25"/>
  <c r="M19" i="25"/>
  <c r="M18" i="25"/>
  <c r="M17" i="25"/>
  <c r="M16" i="25"/>
  <c r="M15" i="25"/>
  <c r="M14" i="25"/>
  <c r="M13" i="25"/>
  <c r="M12" i="25"/>
  <c r="M11" i="25"/>
  <c r="M10" i="25"/>
  <c r="M9" i="25"/>
  <c r="M8" i="25"/>
  <c r="M7" i="25"/>
  <c r="W6" i="25" l="1"/>
  <c r="Y6" i="25" s="1"/>
  <c r="AV6" i="25"/>
  <c r="AU6" i="25"/>
  <c r="AS6" i="25"/>
  <c r="AR6" i="25"/>
  <c r="AP6" i="25"/>
  <c r="AO6" i="25"/>
  <c r="AM6" i="25"/>
  <c r="AL6" i="25"/>
  <c r="AJ6" i="25"/>
  <c r="AI6" i="25"/>
  <c r="AG6" i="25"/>
  <c r="AB6" i="25"/>
  <c r="AK6" i="25" l="1"/>
  <c r="AW6" i="25"/>
  <c r="AT6" i="25"/>
  <c r="AQ6" i="25"/>
  <c r="AN6" i="25"/>
  <c r="J20" i="25"/>
  <c r="J19" i="25"/>
  <c r="J18" i="25"/>
  <c r="J17" i="25"/>
  <c r="J16" i="25"/>
  <c r="J15" i="25"/>
  <c r="J14" i="25"/>
  <c r="J13" i="25"/>
  <c r="J12" i="25"/>
  <c r="J11" i="25"/>
  <c r="J10" i="25"/>
  <c r="J9" i="25"/>
  <c r="J8" i="25"/>
  <c r="J7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19" i="25"/>
  <c r="D20" i="25"/>
  <c r="C6" i="25"/>
  <c r="G20" i="25" l="1"/>
  <c r="G19" i="25"/>
  <c r="G18" i="25"/>
  <c r="G17" i="25"/>
  <c r="G16" i="25"/>
  <c r="G15" i="25"/>
  <c r="G14" i="25"/>
  <c r="G13" i="25"/>
  <c r="G12" i="25"/>
  <c r="G11" i="25"/>
  <c r="G10" i="25"/>
  <c r="G9" i="25"/>
  <c r="G8" i="25"/>
  <c r="AF6" i="25"/>
  <c r="AH6" i="25" s="1"/>
  <c r="T6" i="25"/>
  <c r="V6" i="25" s="1"/>
  <c r="N6" i="25"/>
  <c r="P6" i="25" s="1"/>
  <c r="G7" i="25"/>
  <c r="AC6" i="25"/>
  <c r="AE6" i="25" s="1"/>
  <c r="Q6" i="25"/>
  <c r="S6" i="25" s="1"/>
  <c r="M6" i="25"/>
  <c r="H6" i="25"/>
  <c r="J6" i="25" s="1"/>
  <c r="B6" i="25"/>
  <c r="D6" i="25" s="1"/>
  <c r="E6" i="25" l="1"/>
  <c r="G6" i="25" s="1"/>
</calcChain>
</file>

<file path=xl/sharedStrings.xml><?xml version="1.0" encoding="utf-8"?>
<sst xmlns="http://schemas.openxmlformats.org/spreadsheetml/2006/main" count="81" uniqueCount="36">
  <si>
    <t>г. 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</si>
  <si>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</si>
  <si>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</si>
  <si>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</si>
  <si>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</si>
  <si>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</si>
  <si>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</si>
  <si>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</si>
  <si>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</si>
  <si>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</si>
  <si>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</si>
  <si>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</si>
  <si>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</si>
  <si>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</si>
  <si>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Чулымский р-он, всего</t>
  </si>
  <si>
    <t>МБТ</t>
  </si>
  <si>
    <t>% исп.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</si>
  <si>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НСО "Жилищно-коммунальное хозяйство НСО"</t>
  </si>
  <si>
    <t>Субсидии на реализацию мероприятий по устойчивому функционированию автомобильных дорог местного значения и искуственных сооружений на них государственной программы НСО "Развитие автомобильных дорог регионального, межмуниципального и местного значения в НСО"</t>
  </si>
  <si>
    <t>субсидии на реализацию мероприятий для проектирования и создания инфраструктуры в сфере обращения с твердыми коммунальными отходами ГП НСО "Развитие системы обращения с отходами производства и потребления в НСО"</t>
  </si>
  <si>
    <t>Субсидии на развитие автомобильных дорог местного значения (дорожный фонд)</t>
  </si>
  <si>
    <t>Субсидия на 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области"межмуниципального и местного значения в НСО"</t>
  </si>
  <si>
    <t>Субсидия на 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</si>
  <si>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Субсидия на реализацию муниципальной программы "Охрана окружающей среды Чулымского района Новосибирской области на 2021-2025 годы"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</si>
  <si>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</si>
  <si>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ИМТ на мероприятия по муниципальной программе «Комплексное развитие сельских территорий Чулымского района Новосибирской области на 2022-2025 годы»</t>
  </si>
  <si>
    <t>ИМТ на мероприятия по муниципальной программе «Комплексные меры профилактики наркомании в Чулымском районе Новосибирской области на 2020- 2022 годы»</t>
  </si>
  <si>
    <t xml:space="preserve">ИМТ на мероприятия по муниципальной программе «Развитие культуры Чулымского района </t>
  </si>
  <si>
    <t>Иные межбюджетные трансферты на реализацию мероприятий по водоснабжению в рамках осуществления переданных полномочий по соглашениям</t>
  </si>
  <si>
    <t>Межбюджетные трансферты передаваемые из резервного фонда Правительства Новосибирской области</t>
  </si>
  <si>
    <t>Субвенции на осуществление полномочий по решению вопросов в сфере административных правонарушений</t>
  </si>
  <si>
    <t>Субвенции на осуществление первичного вонского учета на территориях, где отсутствуют военные комисариаты</t>
  </si>
  <si>
    <t xml:space="preserve">дотации на выравнивание уровня бюджетной обеспеченности </t>
  </si>
  <si>
    <t>Расходы  бюджета Чулымского муниципального бюджета Новосибирской области по предоставлению  межбюджетных трансфертов из районного бюджета местным бюджетам в разрезе муниципальных образований</t>
  </si>
  <si>
    <t>план 2023</t>
  </si>
  <si>
    <t>факт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</si>
</sst>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0000"/>
    <numFmt numFmtId="167" formatCode="0.0%"/>
    <numFmt numFmtId="168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9" fontId="1" fillId="0" borderId="0" xfId="0" applyNumberFormat="1" applyFont="1"/>
    <xf numFmtId="164" fontId="1" fillId="0" borderId="0" xfId="0" applyNumberFormat="1" applyFont="1"/>
    <xf numFmtId="0" fontId="1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0" borderId="0" xfId="0" applyFont="1" applyBorder="1"/>
    <xf numFmtId="49" fontId="2" fillId="0" borderId="13" xfId="0" applyNumberFormat="1" applyFont="1" applyBorder="1" applyAlignment="1">
      <alignment vertical="center" wrapText="1"/>
    </xf>
    <xf numFmtId="166" fontId="3" fillId="0" borderId="0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4" fillId="0" borderId="3" xfId="0" applyFont="1" applyBorder="1"/>
    <xf numFmtId="165" fontId="5" fillId="2" borderId="1" xfId="0" applyNumberFormat="1" applyFont="1" applyFill="1" applyBorder="1"/>
    <xf numFmtId="167" fontId="5" fillId="2" borderId="1" xfId="0" applyNumberFormat="1" applyFont="1" applyFill="1" applyBorder="1"/>
    <xf numFmtId="166" fontId="5" fillId="2" borderId="1" xfId="0" applyNumberFormat="1" applyFont="1" applyFill="1" applyBorder="1"/>
    <xf numFmtId="165" fontId="5" fillId="2" borderId="6" xfId="0" applyNumberFormat="1" applyFont="1" applyFill="1" applyBorder="1"/>
    <xf numFmtId="4" fontId="5" fillId="2" borderId="6" xfId="0" applyNumberFormat="1" applyFont="1" applyFill="1" applyBorder="1"/>
    <xf numFmtId="164" fontId="5" fillId="2" borderId="1" xfId="0" applyNumberFormat="1" applyFont="1" applyFill="1" applyBorder="1"/>
    <xf numFmtId="164" fontId="5" fillId="2" borderId="6" xfId="0" applyNumberFormat="1" applyFont="1" applyFill="1" applyBorder="1" applyAlignment="1">
      <alignment wrapText="1"/>
    </xf>
    <xf numFmtId="0" fontId="4" fillId="2" borderId="3" xfId="0" applyFont="1" applyFill="1" applyBorder="1"/>
    <xf numFmtId="165" fontId="6" fillId="2" borderId="6" xfId="0" applyNumberFormat="1" applyFont="1" applyFill="1" applyBorder="1" applyAlignment="1">
      <alignment wrapText="1"/>
    </xf>
    <xf numFmtId="167" fontId="4" fillId="2" borderId="1" xfId="0" applyNumberFormat="1" applyFont="1" applyFill="1" applyBorder="1"/>
    <xf numFmtId="166" fontId="4" fillId="2" borderId="1" xfId="0" applyNumberFormat="1" applyFont="1" applyFill="1" applyBorder="1"/>
    <xf numFmtId="165" fontId="4" fillId="2" borderId="6" xfId="0" applyNumberFormat="1" applyFont="1" applyFill="1" applyBorder="1"/>
    <xf numFmtId="4" fontId="4" fillId="2" borderId="6" xfId="0" applyNumberFormat="1" applyFont="1" applyFill="1" applyBorder="1"/>
    <xf numFmtId="164" fontId="4" fillId="2" borderId="1" xfId="0" applyNumberFormat="1" applyFont="1" applyFill="1" applyBorder="1"/>
    <xf numFmtId="164" fontId="4" fillId="2" borderId="6" xfId="0" applyNumberFormat="1" applyFont="1" applyFill="1" applyBorder="1" applyAlignment="1">
      <alignment wrapText="1"/>
    </xf>
    <xf numFmtId="165" fontId="4" fillId="2" borderId="1" xfId="0" applyNumberFormat="1" applyFont="1" applyFill="1" applyBorder="1"/>
    <xf numFmtId="0" fontId="4" fillId="2" borderId="4" xfId="0" applyFont="1" applyFill="1" applyBorder="1"/>
    <xf numFmtId="165" fontId="6" fillId="2" borderId="7" xfId="0" applyNumberFormat="1" applyFont="1" applyFill="1" applyBorder="1" applyAlignment="1">
      <alignment wrapText="1"/>
    </xf>
    <xf numFmtId="165" fontId="4" fillId="2" borderId="5" xfId="0" applyNumberFormat="1" applyFont="1" applyFill="1" applyBorder="1"/>
    <xf numFmtId="165" fontId="4" fillId="2" borderId="7" xfId="0" applyNumberFormat="1" applyFont="1" applyFill="1" applyBorder="1"/>
    <xf numFmtId="4" fontId="4" fillId="2" borderId="7" xfId="0" applyNumberFormat="1" applyFont="1" applyFill="1" applyBorder="1"/>
    <xf numFmtId="164" fontId="5" fillId="2" borderId="6" xfId="0" applyNumberFormat="1" applyFont="1" applyFill="1" applyBorder="1"/>
    <xf numFmtId="164" fontId="4" fillId="2" borderId="6" xfId="0" applyNumberFormat="1" applyFont="1" applyFill="1" applyBorder="1"/>
    <xf numFmtId="0" fontId="1" fillId="0" borderId="2" xfId="0" applyFont="1" applyBorder="1" applyAlignment="1">
      <alignment vertical="center"/>
    </xf>
    <xf numFmtId="49" fontId="2" fillId="0" borderId="10" xfId="0" applyNumberFormat="1" applyFont="1" applyBorder="1" applyAlignment="1">
      <alignment vertical="center" wrapText="1"/>
    </xf>
    <xf numFmtId="167" fontId="4" fillId="2" borderId="5" xfId="0" applyNumberFormat="1" applyFont="1" applyFill="1" applyBorder="1"/>
    <xf numFmtId="167" fontId="5" fillId="2" borderId="6" xfId="0" applyNumberFormat="1" applyFont="1" applyFill="1" applyBorder="1"/>
    <xf numFmtId="167" fontId="4" fillId="2" borderId="6" xfId="0" applyNumberFormat="1" applyFont="1" applyFill="1" applyBorder="1"/>
    <xf numFmtId="167" fontId="4" fillId="2" borderId="7" xfId="0" applyNumberFormat="1" applyFont="1" applyFill="1" applyBorder="1"/>
    <xf numFmtId="10" fontId="5" fillId="2" borderId="6" xfId="0" applyNumberFormat="1" applyFont="1" applyFill="1" applyBorder="1"/>
    <xf numFmtId="10" fontId="4" fillId="2" borderId="6" xfId="0" applyNumberFormat="1" applyFont="1" applyFill="1" applyBorder="1"/>
    <xf numFmtId="10" fontId="5" fillId="2" borderId="6" xfId="0" applyNumberFormat="1" applyFont="1" applyFill="1" applyBorder="1" applyAlignment="1">
      <alignment wrapText="1"/>
    </xf>
    <xf numFmtId="10" fontId="4" fillId="2" borderId="6" xfId="0" applyNumberFormat="1" applyFont="1" applyFill="1" applyBorder="1" applyAlignment="1">
      <alignment wrapText="1"/>
    </xf>
    <xf numFmtId="10" fontId="4" fillId="2" borderId="7" xfId="0" applyNumberFormat="1" applyFont="1" applyFill="1" applyBorder="1"/>
    <xf numFmtId="168" fontId="4" fillId="2" borderId="6" xfId="0" applyNumberFormat="1" applyFont="1" applyFill="1" applyBorder="1"/>
    <xf numFmtId="168" fontId="4" fillId="2" borderId="7" xfId="0" applyNumberFormat="1" applyFont="1" applyFill="1" applyBorder="1"/>
    <xf numFmtId="167" fontId="5" fillId="2" borderId="10" xfId="0" applyNumberFormat="1" applyFont="1" applyFill="1" applyBorder="1"/>
    <xf numFmtId="167" fontId="4" fillId="2" borderId="10" xfId="0" applyNumberFormat="1" applyFont="1" applyFill="1" applyBorder="1"/>
    <xf numFmtId="167" fontId="4" fillId="2" borderId="11" xfId="0" applyNumberFormat="1" applyFont="1" applyFill="1" applyBorder="1"/>
    <xf numFmtId="166" fontId="3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8082-83DD-48A9-8266-2A9D8582D0CB}">
  <dimension ref="A1:BA22"/>
  <sheetViews>
    <sheetView tabSelected="1" zoomScaleNormal="100" workbookViewId="0">
      <pane xSplit="1" ySplit="3" topLeftCell="AC4" activePane="bottomRight" state="frozen"/>
      <selection pane="topRight" activeCell="B1" sqref="B1"/>
      <selection pane="bottomLeft" activeCell="A5" sqref="A5"/>
      <selection pane="bottomRight" activeCell="AS22" sqref="AS22"/>
    </sheetView>
  </sheetViews>
  <sheetFormatPr defaultRowHeight="15" x14ac:dyDescent="0.25"/>
  <cols>
    <col min="1" max="1" width="22.28515625" style="1" customWidth="1"/>
    <col min="2" max="49" width="10.7109375" style="1" customWidth="1"/>
    <col min="50" max="50" width="12.7109375" style="1" customWidth="1"/>
    <col min="51" max="51" width="20.7109375" style="1" customWidth="1"/>
    <col min="52" max="16384" width="9.140625" style="1"/>
  </cols>
  <sheetData>
    <row r="1" spans="1:53" x14ac:dyDescent="0.25">
      <c r="C1" s="1" t="s">
        <v>33</v>
      </c>
    </row>
    <row r="2" spans="1:53" ht="15.75" thickBot="1" x14ac:dyDescent="0.3"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53" ht="153" customHeight="1" x14ac:dyDescent="0.25">
      <c r="A3" s="37" t="s">
        <v>15</v>
      </c>
      <c r="B3" s="54" t="s">
        <v>32</v>
      </c>
      <c r="C3" s="55"/>
      <c r="D3" s="56"/>
      <c r="E3" s="54" t="s">
        <v>31</v>
      </c>
      <c r="F3" s="55"/>
      <c r="G3" s="56"/>
      <c r="H3" s="54" t="s">
        <v>30</v>
      </c>
      <c r="I3" s="55"/>
      <c r="J3" s="56"/>
      <c r="K3" s="54" t="s">
        <v>17</v>
      </c>
      <c r="L3" s="55"/>
      <c r="M3" s="56"/>
      <c r="N3" s="54" t="s">
        <v>18</v>
      </c>
      <c r="O3" s="55"/>
      <c r="P3" s="56"/>
      <c r="Q3" s="54" t="s">
        <v>19</v>
      </c>
      <c r="R3" s="55"/>
      <c r="S3" s="56"/>
      <c r="T3" s="54" t="s">
        <v>20</v>
      </c>
      <c r="U3" s="55"/>
      <c r="V3" s="56"/>
      <c r="W3" s="54" t="s">
        <v>21</v>
      </c>
      <c r="X3" s="55"/>
      <c r="Y3" s="56"/>
      <c r="Z3" s="54" t="s">
        <v>22</v>
      </c>
      <c r="AA3" s="55"/>
      <c r="AB3" s="56"/>
      <c r="AC3" s="54" t="s">
        <v>23</v>
      </c>
      <c r="AD3" s="55"/>
      <c r="AE3" s="56"/>
      <c r="AF3" s="54" t="s">
        <v>28</v>
      </c>
      <c r="AG3" s="55"/>
      <c r="AH3" s="56"/>
      <c r="AI3" s="54" t="s">
        <v>24</v>
      </c>
      <c r="AJ3" s="55"/>
      <c r="AK3" s="56"/>
      <c r="AL3" s="54" t="s">
        <v>25</v>
      </c>
      <c r="AM3" s="55"/>
      <c r="AN3" s="56"/>
      <c r="AO3" s="54" t="s">
        <v>26</v>
      </c>
      <c r="AP3" s="55"/>
      <c r="AQ3" s="56"/>
      <c r="AR3" s="54" t="s">
        <v>27</v>
      </c>
      <c r="AS3" s="55"/>
      <c r="AT3" s="56"/>
      <c r="AU3" s="54" t="s">
        <v>29</v>
      </c>
      <c r="AV3" s="55"/>
      <c r="AW3" s="57"/>
      <c r="AX3" s="2"/>
      <c r="AY3" s="2"/>
      <c r="AZ3" s="2"/>
      <c r="BA3" s="2"/>
    </row>
    <row r="4" spans="1:53" ht="18.75" customHeight="1" x14ac:dyDescent="0.25">
      <c r="A4" s="4"/>
      <c r="B4" s="5"/>
      <c r="C4" s="5"/>
      <c r="D4" s="5"/>
      <c r="E4" s="11"/>
      <c r="F4" s="12"/>
      <c r="G4" s="12"/>
      <c r="H4" s="6"/>
      <c r="I4" s="6"/>
      <c r="J4" s="6"/>
      <c r="K4" s="6"/>
      <c r="L4" s="6"/>
      <c r="M4" s="6"/>
      <c r="N4" s="7"/>
      <c r="O4" s="6"/>
      <c r="P4" s="6"/>
      <c r="Q4" s="6"/>
      <c r="R4" s="6"/>
      <c r="S4" s="6"/>
      <c r="T4" s="6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7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38"/>
      <c r="AX4" s="2"/>
      <c r="AY4" s="2"/>
      <c r="AZ4" s="2"/>
      <c r="BA4" s="2"/>
    </row>
    <row r="5" spans="1:53" ht="18.75" customHeight="1" x14ac:dyDescent="0.25">
      <c r="A5" s="4"/>
      <c r="B5" s="5" t="s">
        <v>34</v>
      </c>
      <c r="C5" s="5" t="s">
        <v>35</v>
      </c>
      <c r="D5" s="5" t="s">
        <v>16</v>
      </c>
      <c r="E5" s="5" t="s">
        <v>34</v>
      </c>
      <c r="F5" s="5" t="s">
        <v>35</v>
      </c>
      <c r="G5" s="5" t="s">
        <v>16</v>
      </c>
      <c r="H5" s="7" t="s">
        <v>34</v>
      </c>
      <c r="I5" s="7" t="s">
        <v>35</v>
      </c>
      <c r="J5" s="7" t="s">
        <v>16</v>
      </c>
      <c r="K5" s="7" t="s">
        <v>34</v>
      </c>
      <c r="L5" s="7" t="s">
        <v>35</v>
      </c>
      <c r="M5" s="7" t="s">
        <v>16</v>
      </c>
      <c r="N5" s="7" t="s">
        <v>34</v>
      </c>
      <c r="O5" s="7" t="s">
        <v>35</v>
      </c>
      <c r="P5" s="7" t="s">
        <v>16</v>
      </c>
      <c r="Q5" s="7" t="s">
        <v>34</v>
      </c>
      <c r="R5" s="7" t="s">
        <v>35</v>
      </c>
      <c r="S5" s="7" t="s">
        <v>16</v>
      </c>
      <c r="T5" s="7" t="s">
        <v>34</v>
      </c>
      <c r="U5" s="7" t="s">
        <v>35</v>
      </c>
      <c r="V5" s="7" t="s">
        <v>16</v>
      </c>
      <c r="W5" s="7" t="s">
        <v>34</v>
      </c>
      <c r="X5" s="7" t="s">
        <v>35</v>
      </c>
      <c r="Y5" s="7" t="s">
        <v>16</v>
      </c>
      <c r="Z5" s="7" t="s">
        <v>34</v>
      </c>
      <c r="AA5" s="7" t="s">
        <v>35</v>
      </c>
      <c r="AB5" s="7" t="s">
        <v>16</v>
      </c>
      <c r="AC5" s="7" t="s">
        <v>34</v>
      </c>
      <c r="AD5" s="7" t="s">
        <v>35</v>
      </c>
      <c r="AE5" s="7" t="s">
        <v>16</v>
      </c>
      <c r="AF5" s="7" t="s">
        <v>34</v>
      </c>
      <c r="AG5" s="7" t="s">
        <v>35</v>
      </c>
      <c r="AH5" s="7" t="s">
        <v>16</v>
      </c>
      <c r="AI5" s="7" t="s">
        <v>34</v>
      </c>
      <c r="AJ5" s="7" t="s">
        <v>35</v>
      </c>
      <c r="AK5" s="7" t="s">
        <v>16</v>
      </c>
      <c r="AL5" s="7" t="s">
        <v>34</v>
      </c>
      <c r="AM5" s="7" t="s">
        <v>35</v>
      </c>
      <c r="AN5" s="7" t="s">
        <v>16</v>
      </c>
      <c r="AO5" s="7" t="s">
        <v>34</v>
      </c>
      <c r="AP5" s="7" t="s">
        <v>35</v>
      </c>
      <c r="AQ5" s="7" t="s">
        <v>16</v>
      </c>
      <c r="AR5" s="7" t="s">
        <v>34</v>
      </c>
      <c r="AS5" s="7" t="s">
        <v>35</v>
      </c>
      <c r="AT5" s="7" t="s">
        <v>16</v>
      </c>
      <c r="AU5" s="7" t="s">
        <v>34</v>
      </c>
      <c r="AV5" s="7" t="s">
        <v>35</v>
      </c>
      <c r="AW5" s="38" t="s">
        <v>16</v>
      </c>
      <c r="AX5" s="2"/>
      <c r="AY5" s="2"/>
      <c r="AZ5" s="2"/>
      <c r="BA5" s="2"/>
    </row>
    <row r="6" spans="1:53" x14ac:dyDescent="0.25">
      <c r="A6" s="13" t="s">
        <v>14</v>
      </c>
      <c r="B6" s="14">
        <f>SUM(B7:B20)</f>
        <v>70434.200000000012</v>
      </c>
      <c r="C6" s="14">
        <f>SUM(C7:C20)</f>
        <v>70434.200000000012</v>
      </c>
      <c r="D6" s="15">
        <f>C6/B6</f>
        <v>1</v>
      </c>
      <c r="E6" s="16">
        <f>SUM(E7:E20)</f>
        <v>2491.46</v>
      </c>
      <c r="F6" s="16">
        <f>SUM(F7:F20)</f>
        <v>2491.46</v>
      </c>
      <c r="G6" s="15">
        <f>F6/E6</f>
        <v>1</v>
      </c>
      <c r="H6" s="17">
        <f t="shared" ref="H6:AV6" si="0">SUM(H7:H20)</f>
        <v>1.4000000000000001</v>
      </c>
      <c r="I6" s="17">
        <v>1.4000000000000001</v>
      </c>
      <c r="J6" s="15">
        <f>I6/H6</f>
        <v>1</v>
      </c>
      <c r="K6" s="18">
        <f>K7</f>
        <v>38165.919999999998</v>
      </c>
      <c r="L6" s="18">
        <f>L7</f>
        <v>38165.919999999998</v>
      </c>
      <c r="M6" s="43">
        <f>L6/K6</f>
        <v>1</v>
      </c>
      <c r="N6" s="19">
        <f t="shared" si="0"/>
        <v>118954.4</v>
      </c>
      <c r="O6" s="35">
        <f>O7</f>
        <v>109057.74</v>
      </c>
      <c r="P6" s="40">
        <f>O6/N6</f>
        <v>0.91680290935013764</v>
      </c>
      <c r="Q6" s="20">
        <f t="shared" si="0"/>
        <v>0</v>
      </c>
      <c r="R6" s="20">
        <f>R7</f>
        <v>0</v>
      </c>
      <c r="S6" s="45" t="e">
        <f>R6/Q6</f>
        <v>#DIV/0!</v>
      </c>
      <c r="T6" s="17">
        <f t="shared" si="0"/>
        <v>8268.52</v>
      </c>
      <c r="U6" s="17">
        <f t="shared" si="0"/>
        <v>4276.0300000000007</v>
      </c>
      <c r="V6" s="40">
        <f>U6/T6</f>
        <v>0.51714575280703201</v>
      </c>
      <c r="W6" s="17">
        <f>W7</f>
        <v>14661.5</v>
      </c>
      <c r="X6" s="17">
        <f>X7</f>
        <v>14593.6</v>
      </c>
      <c r="Y6" s="40">
        <f>X6/W6</f>
        <v>0.99536882310814034</v>
      </c>
      <c r="Z6" s="17">
        <v>14266.5</v>
      </c>
      <c r="AA6" s="17">
        <v>12177.2</v>
      </c>
      <c r="AB6" s="40">
        <f>AA6/Z6</f>
        <v>0.85355202747695658</v>
      </c>
      <c r="AC6" s="17">
        <f>AC7+AC8+AC9+AC10+AC11+AC12+AC13+AC14+AC15+AC16+AC17+AC18+AC19+AC20</f>
        <v>812</v>
      </c>
      <c r="AD6" s="17">
        <f>AD7+AD8+AD9+AD10+AD11+AD12+AD13+AD14+AD15+AD16+AD17+AD18+AD19+AD20</f>
        <v>804.5</v>
      </c>
      <c r="AE6" s="40">
        <f>AD6/AC6</f>
        <v>0.99076354679802958</v>
      </c>
      <c r="AF6" s="14">
        <f t="shared" si="0"/>
        <v>7567.55</v>
      </c>
      <c r="AG6" s="17">
        <f t="shared" si="0"/>
        <v>5958.4699999999993</v>
      </c>
      <c r="AH6" s="40">
        <f>AG6/AF6</f>
        <v>0.78737107782571625</v>
      </c>
      <c r="AI6" s="17">
        <f t="shared" si="0"/>
        <v>65977.2</v>
      </c>
      <c r="AJ6" s="17">
        <f t="shared" si="0"/>
        <v>65922.37</v>
      </c>
      <c r="AK6" s="40">
        <f>AJ6/AI6</f>
        <v>0.99916895533608574</v>
      </c>
      <c r="AL6" s="17">
        <f t="shared" si="0"/>
        <v>3264.27</v>
      </c>
      <c r="AM6" s="17">
        <f t="shared" si="0"/>
        <v>3263.9700000000003</v>
      </c>
      <c r="AN6" s="40">
        <f>AM6/AL6</f>
        <v>0.9999080958376606</v>
      </c>
      <c r="AO6" s="17">
        <f t="shared" si="0"/>
        <v>141.92999999999998</v>
      </c>
      <c r="AP6" s="17">
        <f t="shared" si="0"/>
        <v>141.92999999999998</v>
      </c>
      <c r="AQ6" s="40">
        <f>AP6/AO6</f>
        <v>1</v>
      </c>
      <c r="AR6" s="17">
        <f t="shared" si="0"/>
        <v>5550.92</v>
      </c>
      <c r="AS6" s="17">
        <f t="shared" si="0"/>
        <v>5550.92</v>
      </c>
      <c r="AT6" s="40">
        <f>AS6/AR6</f>
        <v>1</v>
      </c>
      <c r="AU6" s="17">
        <f t="shared" si="0"/>
        <v>10039.200000000001</v>
      </c>
      <c r="AV6" s="17">
        <f t="shared" si="0"/>
        <v>10039.200000000001</v>
      </c>
      <c r="AW6" s="50">
        <f>AV6/AU6</f>
        <v>1</v>
      </c>
      <c r="AX6" s="3"/>
      <c r="AY6" s="3"/>
      <c r="AZ6" s="3"/>
      <c r="BA6" s="3"/>
    </row>
    <row r="7" spans="1:53" x14ac:dyDescent="0.25">
      <c r="A7" s="21" t="s">
        <v>0</v>
      </c>
      <c r="B7" s="22">
        <v>19782.3</v>
      </c>
      <c r="C7" s="22">
        <v>19782.3</v>
      </c>
      <c r="D7" s="23">
        <f t="shared" ref="D7:D20" si="1">C7/B7</f>
        <v>1</v>
      </c>
      <c r="E7" s="24">
        <v>723.46</v>
      </c>
      <c r="F7" s="24">
        <v>723.46</v>
      </c>
      <c r="G7" s="23">
        <f t="shared" ref="G7:G20" si="2">F7/E7</f>
        <v>1</v>
      </c>
      <c r="H7" s="25">
        <v>0.1</v>
      </c>
      <c r="I7" s="25">
        <v>0.1</v>
      </c>
      <c r="J7" s="23">
        <f t="shared" ref="J7:J20" si="3">I7/H7</f>
        <v>1</v>
      </c>
      <c r="K7" s="26">
        <v>38165.919999999998</v>
      </c>
      <c r="L7" s="26">
        <v>38165.919999999998</v>
      </c>
      <c r="M7" s="44">
        <f t="shared" ref="M7:M20" si="4">L7/K7</f>
        <v>1</v>
      </c>
      <c r="N7" s="27">
        <v>113571.28</v>
      </c>
      <c r="O7" s="36">
        <v>109057.74</v>
      </c>
      <c r="P7" s="41">
        <f t="shared" ref="P7:P20" si="5">O7/N7</f>
        <v>0.96025808637535837</v>
      </c>
      <c r="Q7" s="28"/>
      <c r="R7" s="28"/>
      <c r="S7" s="46" t="e">
        <f t="shared" ref="S7:S20" si="6">R7/Q7</f>
        <v>#DIV/0!</v>
      </c>
      <c r="T7" s="25">
        <v>3255.12</v>
      </c>
      <c r="U7" s="25">
        <v>2846.74</v>
      </c>
      <c r="V7" s="41">
        <f t="shared" ref="V7:V20" si="7">U7/T7</f>
        <v>0.87454225957875587</v>
      </c>
      <c r="W7" s="25">
        <v>14661.5</v>
      </c>
      <c r="X7" s="25">
        <v>14593.6</v>
      </c>
      <c r="Y7" s="41">
        <f t="shared" ref="Y7:Y20" si="8">X7/W7</f>
        <v>0.99536882310814034</v>
      </c>
      <c r="Z7" s="25">
        <v>14266.5</v>
      </c>
      <c r="AA7" s="25">
        <v>12177.2</v>
      </c>
      <c r="AB7" s="41">
        <f t="shared" ref="AB7:AB20" si="9">AA7/Z7</f>
        <v>0.85355202747695658</v>
      </c>
      <c r="AC7" s="25">
        <v>200</v>
      </c>
      <c r="AD7" s="25">
        <v>198</v>
      </c>
      <c r="AE7" s="41">
        <f t="shared" ref="AE7:AE20" si="10">AD7/AC7</f>
        <v>0.99</v>
      </c>
      <c r="AF7" s="29"/>
      <c r="AG7" s="25"/>
      <c r="AH7" s="41" t="e">
        <f t="shared" ref="AH7:AH20" si="11">AG7/AF7</f>
        <v>#DIV/0!</v>
      </c>
      <c r="AI7" s="25">
        <v>3621.5</v>
      </c>
      <c r="AJ7" s="25">
        <v>3621.5</v>
      </c>
      <c r="AK7" s="41">
        <f t="shared" ref="AK7:AK20" si="12">AJ7/AI7</f>
        <v>1</v>
      </c>
      <c r="AL7" s="25"/>
      <c r="AM7" s="25"/>
      <c r="AN7" s="41" t="e">
        <f t="shared" ref="AN7:AN20" si="13">AM7/AL7</f>
        <v>#DIV/0!</v>
      </c>
      <c r="AO7" s="25"/>
      <c r="AP7" s="25"/>
      <c r="AQ7" s="41" t="e">
        <f t="shared" ref="AQ7:AQ20" si="14">AP7/AO7</f>
        <v>#DIV/0!</v>
      </c>
      <c r="AR7" s="25"/>
      <c r="AS7" s="25"/>
      <c r="AT7" s="41" t="e">
        <f t="shared" ref="AT7:AT20" si="15">AS7/AR7</f>
        <v>#DIV/0!</v>
      </c>
      <c r="AU7" s="25">
        <v>10039.200000000001</v>
      </c>
      <c r="AV7" s="25">
        <v>10039.200000000001</v>
      </c>
      <c r="AW7" s="51">
        <f t="shared" ref="AW7:AW20" si="16">AV7/AU7</f>
        <v>1</v>
      </c>
      <c r="AX7" s="3"/>
      <c r="AY7" s="3"/>
      <c r="AZ7" s="3"/>
      <c r="BA7" s="3"/>
    </row>
    <row r="8" spans="1:53" x14ac:dyDescent="0.25">
      <c r="A8" s="21" t="s">
        <v>1</v>
      </c>
      <c r="B8" s="22">
        <v>4541.5</v>
      </c>
      <c r="C8" s="22">
        <v>4541.5</v>
      </c>
      <c r="D8" s="23">
        <f t="shared" si="1"/>
        <v>1</v>
      </c>
      <c r="E8" s="29">
        <v>136</v>
      </c>
      <c r="F8" s="29">
        <v>136</v>
      </c>
      <c r="G8" s="23">
        <f t="shared" si="2"/>
        <v>1</v>
      </c>
      <c r="H8" s="25">
        <v>0.1</v>
      </c>
      <c r="I8" s="25">
        <v>0.1</v>
      </c>
      <c r="J8" s="23">
        <f t="shared" si="3"/>
        <v>1</v>
      </c>
      <c r="K8" s="25"/>
      <c r="L8" s="25"/>
      <c r="M8" s="25" t="e">
        <f t="shared" si="4"/>
        <v>#DIV/0!</v>
      </c>
      <c r="N8" s="29"/>
      <c r="O8" s="25"/>
      <c r="P8" s="25" t="e">
        <f t="shared" si="5"/>
        <v>#DIV/0!</v>
      </c>
      <c r="Q8" s="26"/>
      <c r="R8" s="26"/>
      <c r="S8" s="44" t="e">
        <f t="shared" si="6"/>
        <v>#DIV/0!</v>
      </c>
      <c r="T8" s="25">
        <v>250.3</v>
      </c>
      <c r="U8" s="25">
        <v>250.3</v>
      </c>
      <c r="V8" s="41">
        <f t="shared" si="7"/>
        <v>1</v>
      </c>
      <c r="W8" s="25"/>
      <c r="X8" s="25"/>
      <c r="Y8" s="25" t="e">
        <f t="shared" si="8"/>
        <v>#DIV/0!</v>
      </c>
      <c r="Z8" s="25"/>
      <c r="AA8" s="25"/>
      <c r="AB8" s="41" t="e">
        <f t="shared" si="9"/>
        <v>#DIV/0!</v>
      </c>
      <c r="AC8" s="25"/>
      <c r="AD8" s="25"/>
      <c r="AE8" s="41" t="e">
        <f t="shared" si="10"/>
        <v>#DIV/0!</v>
      </c>
      <c r="AF8" s="29">
        <v>234.5</v>
      </c>
      <c r="AG8" s="25">
        <v>234.5</v>
      </c>
      <c r="AH8" s="41">
        <f t="shared" si="11"/>
        <v>1</v>
      </c>
      <c r="AI8" s="25">
        <v>5811.7</v>
      </c>
      <c r="AJ8" s="25">
        <v>5811.7</v>
      </c>
      <c r="AK8" s="41">
        <f t="shared" si="12"/>
        <v>1</v>
      </c>
      <c r="AL8" s="25"/>
      <c r="AM8" s="25"/>
      <c r="AN8" s="41" t="e">
        <f t="shared" si="13"/>
        <v>#DIV/0!</v>
      </c>
      <c r="AO8" s="48">
        <v>16.7</v>
      </c>
      <c r="AP8" s="48">
        <v>16.7</v>
      </c>
      <c r="AQ8" s="41">
        <f t="shared" si="14"/>
        <v>1</v>
      </c>
      <c r="AR8" s="25"/>
      <c r="AS8" s="25"/>
      <c r="AT8" s="41" t="e">
        <f t="shared" si="15"/>
        <v>#DIV/0!</v>
      </c>
      <c r="AU8" s="25"/>
      <c r="AV8" s="25"/>
      <c r="AW8" s="51" t="e">
        <f t="shared" si="16"/>
        <v>#DIV/0!</v>
      </c>
      <c r="AX8" s="3"/>
      <c r="AY8" s="3"/>
      <c r="AZ8" s="3"/>
      <c r="BA8" s="3"/>
    </row>
    <row r="9" spans="1:53" x14ac:dyDescent="0.25">
      <c r="A9" s="21" t="s">
        <v>2</v>
      </c>
      <c r="B9" s="22">
        <v>2867.3</v>
      </c>
      <c r="C9" s="22">
        <v>2867.3</v>
      </c>
      <c r="D9" s="23">
        <f t="shared" si="1"/>
        <v>1</v>
      </c>
      <c r="E9" s="29">
        <v>136</v>
      </c>
      <c r="F9" s="29">
        <v>136</v>
      </c>
      <c r="G9" s="23">
        <f t="shared" si="2"/>
        <v>1</v>
      </c>
      <c r="H9" s="25">
        <v>0.1</v>
      </c>
      <c r="I9" s="25">
        <v>0.1</v>
      </c>
      <c r="J9" s="23">
        <f t="shared" si="3"/>
        <v>1</v>
      </c>
      <c r="K9" s="25"/>
      <c r="L9" s="25"/>
      <c r="M9" s="25" t="e">
        <f t="shared" si="4"/>
        <v>#DIV/0!</v>
      </c>
      <c r="N9" s="29"/>
      <c r="O9" s="25"/>
      <c r="P9" s="25" t="e">
        <f t="shared" si="5"/>
        <v>#DIV/0!</v>
      </c>
      <c r="Q9" s="26"/>
      <c r="R9" s="26"/>
      <c r="S9" s="44" t="e">
        <f t="shared" si="6"/>
        <v>#DIV/0!</v>
      </c>
      <c r="T9" s="25">
        <v>406.5</v>
      </c>
      <c r="U9" s="25"/>
      <c r="V9" s="41">
        <f t="shared" si="7"/>
        <v>0</v>
      </c>
      <c r="W9" s="25"/>
      <c r="X9" s="25"/>
      <c r="Y9" s="25" t="e">
        <f t="shared" si="8"/>
        <v>#DIV/0!</v>
      </c>
      <c r="Z9" s="25"/>
      <c r="AA9" s="25"/>
      <c r="AB9" s="41" t="e">
        <f t="shared" si="9"/>
        <v>#DIV/0!</v>
      </c>
      <c r="AC9" s="25"/>
      <c r="AD9" s="25"/>
      <c r="AE9" s="41" t="e">
        <f t="shared" si="10"/>
        <v>#DIV/0!</v>
      </c>
      <c r="AF9" s="29">
        <v>1030.4000000000001</v>
      </c>
      <c r="AG9" s="25">
        <v>1030.4000000000001</v>
      </c>
      <c r="AH9" s="41">
        <f t="shared" si="11"/>
        <v>1</v>
      </c>
      <c r="AI9" s="25">
        <v>4323.3999999999996</v>
      </c>
      <c r="AJ9" s="25">
        <v>4268.57</v>
      </c>
      <c r="AK9" s="41">
        <f t="shared" si="12"/>
        <v>0.98731785169079889</v>
      </c>
      <c r="AL9" s="25"/>
      <c r="AM9" s="25"/>
      <c r="AN9" s="41" t="e">
        <f t="shared" si="13"/>
        <v>#DIV/0!</v>
      </c>
      <c r="AO9" s="48">
        <v>17</v>
      </c>
      <c r="AP9" s="48">
        <v>17</v>
      </c>
      <c r="AQ9" s="41">
        <f t="shared" si="14"/>
        <v>1</v>
      </c>
      <c r="AR9" s="25">
        <v>550</v>
      </c>
      <c r="AS9" s="25">
        <v>550</v>
      </c>
      <c r="AT9" s="41">
        <f t="shared" si="15"/>
        <v>1</v>
      </c>
      <c r="AU9" s="25"/>
      <c r="AV9" s="25"/>
      <c r="AW9" s="51" t="e">
        <f t="shared" si="16"/>
        <v>#DIV/0!</v>
      </c>
      <c r="AX9" s="3"/>
      <c r="AY9" s="3"/>
      <c r="AZ9" s="3"/>
      <c r="BA9" s="3"/>
    </row>
    <row r="10" spans="1:53" x14ac:dyDescent="0.25">
      <c r="A10" s="21" t="s">
        <v>3</v>
      </c>
      <c r="B10" s="22">
        <v>2805.4</v>
      </c>
      <c r="C10" s="22">
        <v>2805.4</v>
      </c>
      <c r="D10" s="23">
        <f t="shared" si="1"/>
        <v>1</v>
      </c>
      <c r="E10" s="29">
        <v>136</v>
      </c>
      <c r="F10" s="29">
        <v>136</v>
      </c>
      <c r="G10" s="23">
        <f t="shared" si="2"/>
        <v>1</v>
      </c>
      <c r="H10" s="25">
        <v>0.1</v>
      </c>
      <c r="I10" s="25">
        <v>0.1</v>
      </c>
      <c r="J10" s="23">
        <f t="shared" si="3"/>
        <v>1</v>
      </c>
      <c r="K10" s="25"/>
      <c r="L10" s="25"/>
      <c r="M10" s="25" t="e">
        <f t="shared" si="4"/>
        <v>#DIV/0!</v>
      </c>
      <c r="N10" s="29"/>
      <c r="O10" s="25"/>
      <c r="P10" s="25" t="e">
        <f t="shared" si="5"/>
        <v>#DIV/0!</v>
      </c>
      <c r="Q10" s="26"/>
      <c r="R10" s="26"/>
      <c r="S10" s="44" t="e">
        <f t="shared" si="6"/>
        <v>#DIV/0!</v>
      </c>
      <c r="T10" s="25">
        <v>170.3</v>
      </c>
      <c r="U10" s="25">
        <v>170.3</v>
      </c>
      <c r="V10" s="41">
        <f t="shared" si="7"/>
        <v>1</v>
      </c>
      <c r="W10" s="25"/>
      <c r="X10" s="25"/>
      <c r="Y10" s="25" t="e">
        <f t="shared" si="8"/>
        <v>#DIV/0!</v>
      </c>
      <c r="Z10" s="25"/>
      <c r="AA10" s="25"/>
      <c r="AB10" s="41" t="e">
        <f t="shared" si="9"/>
        <v>#DIV/0!</v>
      </c>
      <c r="AC10" s="25"/>
      <c r="AD10" s="25"/>
      <c r="AE10" s="41" t="e">
        <f t="shared" si="10"/>
        <v>#DIV/0!</v>
      </c>
      <c r="AF10" s="29">
        <v>360.27</v>
      </c>
      <c r="AG10" s="25">
        <v>360.3</v>
      </c>
      <c r="AH10" s="41">
        <f t="shared" si="11"/>
        <v>1.0000832708801732</v>
      </c>
      <c r="AI10" s="25">
        <v>4481.3</v>
      </c>
      <c r="AJ10" s="25">
        <v>4481.3</v>
      </c>
      <c r="AK10" s="41">
        <f t="shared" si="12"/>
        <v>1</v>
      </c>
      <c r="AL10" s="25"/>
      <c r="AM10" s="25"/>
      <c r="AN10" s="41" t="e">
        <f t="shared" si="13"/>
        <v>#DIV/0!</v>
      </c>
      <c r="AO10" s="48">
        <v>5.75</v>
      </c>
      <c r="AP10" s="48">
        <v>5.75</v>
      </c>
      <c r="AQ10" s="41">
        <f t="shared" si="14"/>
        <v>1</v>
      </c>
      <c r="AR10" s="25">
        <v>500.46</v>
      </c>
      <c r="AS10" s="25">
        <v>500.46</v>
      </c>
      <c r="AT10" s="41">
        <f t="shared" si="15"/>
        <v>1</v>
      </c>
      <c r="AU10" s="25"/>
      <c r="AV10" s="25"/>
      <c r="AW10" s="51" t="e">
        <f t="shared" si="16"/>
        <v>#DIV/0!</v>
      </c>
      <c r="AX10" s="3"/>
      <c r="AY10" s="3"/>
      <c r="AZ10" s="3"/>
      <c r="BA10" s="3"/>
    </row>
    <row r="11" spans="1:53" x14ac:dyDescent="0.25">
      <c r="A11" s="21" t="s">
        <v>4</v>
      </c>
      <c r="B11" s="22">
        <v>5169.6000000000004</v>
      </c>
      <c r="C11" s="22">
        <v>5169.6000000000004</v>
      </c>
      <c r="D11" s="23">
        <f t="shared" si="1"/>
        <v>1</v>
      </c>
      <c r="E11" s="29">
        <v>136</v>
      </c>
      <c r="F11" s="29">
        <v>136</v>
      </c>
      <c r="G11" s="23">
        <f t="shared" si="2"/>
        <v>1</v>
      </c>
      <c r="H11" s="25">
        <v>0.1</v>
      </c>
      <c r="I11" s="25">
        <v>0.1</v>
      </c>
      <c r="J11" s="23">
        <f t="shared" si="3"/>
        <v>1</v>
      </c>
      <c r="K11" s="25"/>
      <c r="L11" s="25"/>
      <c r="M11" s="25" t="e">
        <f t="shared" si="4"/>
        <v>#DIV/0!</v>
      </c>
      <c r="N11" s="29"/>
      <c r="O11" s="25"/>
      <c r="P11" s="25" t="e">
        <f t="shared" si="5"/>
        <v>#DIV/0!</v>
      </c>
      <c r="Q11" s="26"/>
      <c r="R11" s="26"/>
      <c r="S11" s="44" t="e">
        <f t="shared" si="6"/>
        <v>#DIV/0!</v>
      </c>
      <c r="T11" s="25">
        <v>514.1</v>
      </c>
      <c r="U11" s="25"/>
      <c r="V11" s="41">
        <f t="shared" si="7"/>
        <v>0</v>
      </c>
      <c r="W11" s="25"/>
      <c r="X11" s="25"/>
      <c r="Y11" s="25" t="e">
        <f t="shared" si="8"/>
        <v>#DIV/0!</v>
      </c>
      <c r="Z11" s="25"/>
      <c r="AA11" s="25"/>
      <c r="AB11" s="41" t="e">
        <f t="shared" si="9"/>
        <v>#DIV/0!</v>
      </c>
      <c r="AC11" s="25"/>
      <c r="AD11" s="25"/>
      <c r="AE11" s="41" t="e">
        <f t="shared" si="10"/>
        <v>#DIV/0!</v>
      </c>
      <c r="AF11" s="29">
        <v>277.86</v>
      </c>
      <c r="AG11" s="25">
        <v>277.86</v>
      </c>
      <c r="AH11" s="41">
        <f t="shared" si="11"/>
        <v>1</v>
      </c>
      <c r="AI11" s="25">
        <v>5441.5</v>
      </c>
      <c r="AJ11" s="25">
        <v>5441.5</v>
      </c>
      <c r="AK11" s="41">
        <f t="shared" si="12"/>
        <v>1</v>
      </c>
      <c r="AL11" s="25"/>
      <c r="AM11" s="25"/>
      <c r="AN11" s="41" t="e">
        <f t="shared" si="13"/>
        <v>#DIV/0!</v>
      </c>
      <c r="AO11" s="48">
        <v>5.95</v>
      </c>
      <c r="AP11" s="48">
        <v>5.95</v>
      </c>
      <c r="AQ11" s="41">
        <f t="shared" si="14"/>
        <v>1</v>
      </c>
      <c r="AR11" s="25">
        <v>1300.46</v>
      </c>
      <c r="AS11" s="25">
        <v>1300.46</v>
      </c>
      <c r="AT11" s="41">
        <f t="shared" si="15"/>
        <v>1</v>
      </c>
      <c r="AU11" s="25"/>
      <c r="AV11" s="25"/>
      <c r="AW11" s="51" t="e">
        <f t="shared" si="16"/>
        <v>#DIV/0!</v>
      </c>
      <c r="AX11" s="3"/>
      <c r="AY11" s="3"/>
      <c r="AZ11" s="3"/>
      <c r="BA11" s="3"/>
    </row>
    <row r="12" spans="1:53" x14ac:dyDescent="0.25">
      <c r="A12" s="21" t="s">
        <v>5</v>
      </c>
      <c r="B12" s="22">
        <v>4336.3</v>
      </c>
      <c r="C12" s="22">
        <v>4336.3</v>
      </c>
      <c r="D12" s="23">
        <f t="shared" si="1"/>
        <v>1</v>
      </c>
      <c r="E12" s="29">
        <v>136</v>
      </c>
      <c r="F12" s="29">
        <v>136</v>
      </c>
      <c r="G12" s="23">
        <f t="shared" si="2"/>
        <v>1</v>
      </c>
      <c r="H12" s="25">
        <v>0.1</v>
      </c>
      <c r="I12" s="25">
        <v>0.1</v>
      </c>
      <c r="J12" s="23">
        <f t="shared" si="3"/>
        <v>1</v>
      </c>
      <c r="K12" s="25"/>
      <c r="L12" s="25"/>
      <c r="M12" s="25" t="e">
        <f t="shared" si="4"/>
        <v>#DIV/0!</v>
      </c>
      <c r="N12" s="29"/>
      <c r="O12" s="25"/>
      <c r="P12" s="25" t="e">
        <f t="shared" si="5"/>
        <v>#DIV/0!</v>
      </c>
      <c r="Q12" s="26"/>
      <c r="R12" s="26"/>
      <c r="S12" s="44" t="e">
        <f t="shared" si="6"/>
        <v>#DIV/0!</v>
      </c>
      <c r="T12" s="25">
        <v>1019</v>
      </c>
      <c r="U12" s="25">
        <v>1008.69</v>
      </c>
      <c r="V12" s="41">
        <f t="shared" si="7"/>
        <v>0.98988223748773307</v>
      </c>
      <c r="W12" s="25"/>
      <c r="X12" s="25"/>
      <c r="Y12" s="25" t="e">
        <f t="shared" si="8"/>
        <v>#DIV/0!</v>
      </c>
      <c r="Z12" s="25"/>
      <c r="AA12" s="25"/>
      <c r="AB12" s="41" t="e">
        <f t="shared" si="9"/>
        <v>#DIV/0!</v>
      </c>
      <c r="AC12" s="25"/>
      <c r="AD12" s="25"/>
      <c r="AE12" s="41" t="e">
        <f t="shared" si="10"/>
        <v>#DIV/0!</v>
      </c>
      <c r="AF12" s="29">
        <v>249.83</v>
      </c>
      <c r="AG12" s="25">
        <v>249.84</v>
      </c>
      <c r="AH12" s="41">
        <f t="shared" si="11"/>
        <v>1.0000400272185086</v>
      </c>
      <c r="AI12" s="25">
        <v>4509.7</v>
      </c>
      <c r="AJ12" s="25">
        <v>4509.7</v>
      </c>
      <c r="AK12" s="41">
        <f t="shared" si="12"/>
        <v>1</v>
      </c>
      <c r="AL12" s="25"/>
      <c r="AM12" s="25"/>
      <c r="AN12" s="41" t="e">
        <f t="shared" si="13"/>
        <v>#DIV/0!</v>
      </c>
      <c r="AO12" s="48">
        <v>5.95</v>
      </c>
      <c r="AP12" s="48">
        <v>5.95</v>
      </c>
      <c r="AQ12" s="41">
        <f t="shared" si="14"/>
        <v>1</v>
      </c>
      <c r="AR12" s="25">
        <v>600</v>
      </c>
      <c r="AS12" s="25">
        <v>600</v>
      </c>
      <c r="AT12" s="41">
        <f t="shared" si="15"/>
        <v>1</v>
      </c>
      <c r="AU12" s="25"/>
      <c r="AV12" s="25"/>
      <c r="AW12" s="51" t="e">
        <f t="shared" si="16"/>
        <v>#DIV/0!</v>
      </c>
      <c r="AX12" s="3"/>
      <c r="AY12" s="3"/>
      <c r="AZ12" s="3"/>
      <c r="BA12" s="3"/>
    </row>
    <row r="13" spans="1:53" x14ac:dyDescent="0.25">
      <c r="A13" s="21" t="s">
        <v>6</v>
      </c>
      <c r="B13" s="22">
        <v>4095.3</v>
      </c>
      <c r="C13" s="22">
        <v>4095.3</v>
      </c>
      <c r="D13" s="23">
        <f t="shared" si="1"/>
        <v>1</v>
      </c>
      <c r="E13" s="29">
        <v>136</v>
      </c>
      <c r="F13" s="29">
        <v>136</v>
      </c>
      <c r="G13" s="23">
        <f t="shared" si="2"/>
        <v>1</v>
      </c>
      <c r="H13" s="25">
        <v>0.1</v>
      </c>
      <c r="I13" s="25">
        <v>0.1</v>
      </c>
      <c r="J13" s="23">
        <f t="shared" si="3"/>
        <v>1</v>
      </c>
      <c r="K13" s="25"/>
      <c r="L13" s="25"/>
      <c r="M13" s="25" t="e">
        <f t="shared" si="4"/>
        <v>#DIV/0!</v>
      </c>
      <c r="N13" s="29"/>
      <c r="O13" s="25"/>
      <c r="P13" s="25" t="e">
        <f t="shared" si="5"/>
        <v>#DIV/0!</v>
      </c>
      <c r="Q13" s="26"/>
      <c r="R13" s="26"/>
      <c r="S13" s="44" t="e">
        <f t="shared" si="6"/>
        <v>#DIV/0!</v>
      </c>
      <c r="T13" s="25">
        <v>191.4</v>
      </c>
      <c r="U13" s="25"/>
      <c r="V13" s="41">
        <f t="shared" si="7"/>
        <v>0</v>
      </c>
      <c r="W13" s="25"/>
      <c r="X13" s="25"/>
      <c r="Y13" s="25" t="e">
        <f t="shared" si="8"/>
        <v>#DIV/0!</v>
      </c>
      <c r="Z13" s="25"/>
      <c r="AA13" s="25"/>
      <c r="AB13" s="41" t="e">
        <f t="shared" si="9"/>
        <v>#DIV/0!</v>
      </c>
      <c r="AC13" s="25"/>
      <c r="AD13" s="25"/>
      <c r="AE13" s="41" t="e">
        <f t="shared" si="10"/>
        <v>#DIV/0!</v>
      </c>
      <c r="AF13" s="29">
        <v>100.3</v>
      </c>
      <c r="AG13" s="25">
        <v>92.3</v>
      </c>
      <c r="AH13" s="41">
        <f t="shared" si="11"/>
        <v>0.92023928215353934</v>
      </c>
      <c r="AI13" s="25">
        <v>4889.8999999999996</v>
      </c>
      <c r="AJ13" s="25">
        <v>4889.8999999999996</v>
      </c>
      <c r="AK13" s="41">
        <f t="shared" si="12"/>
        <v>1</v>
      </c>
      <c r="AL13" s="25"/>
      <c r="AM13" s="25"/>
      <c r="AN13" s="41" t="e">
        <f t="shared" si="13"/>
        <v>#DIV/0!</v>
      </c>
      <c r="AO13" s="48">
        <v>5.75</v>
      </c>
      <c r="AP13" s="48">
        <v>5.75</v>
      </c>
      <c r="AQ13" s="41">
        <f t="shared" si="14"/>
        <v>1</v>
      </c>
      <c r="AR13" s="25">
        <v>630</v>
      </c>
      <c r="AS13" s="25">
        <v>630</v>
      </c>
      <c r="AT13" s="41">
        <f t="shared" si="15"/>
        <v>1</v>
      </c>
      <c r="AU13" s="25"/>
      <c r="AV13" s="25"/>
      <c r="AW13" s="51" t="e">
        <f t="shared" si="16"/>
        <v>#DIV/0!</v>
      </c>
      <c r="AX13" s="3"/>
      <c r="AY13" s="3"/>
      <c r="AZ13" s="3"/>
      <c r="BA13" s="3"/>
    </row>
    <row r="14" spans="1:53" x14ac:dyDescent="0.25">
      <c r="A14" s="21" t="s">
        <v>7</v>
      </c>
      <c r="B14" s="22">
        <v>3632.3</v>
      </c>
      <c r="C14" s="22">
        <v>3632.3</v>
      </c>
      <c r="D14" s="23">
        <f t="shared" si="1"/>
        <v>1</v>
      </c>
      <c r="E14" s="29">
        <v>136</v>
      </c>
      <c r="F14" s="29">
        <v>136</v>
      </c>
      <c r="G14" s="23">
        <f t="shared" si="2"/>
        <v>1</v>
      </c>
      <c r="H14" s="25">
        <v>0.1</v>
      </c>
      <c r="I14" s="25">
        <v>0.1</v>
      </c>
      <c r="J14" s="23">
        <f t="shared" si="3"/>
        <v>1</v>
      </c>
      <c r="K14" s="25"/>
      <c r="L14" s="25"/>
      <c r="M14" s="25" t="e">
        <f t="shared" si="4"/>
        <v>#DIV/0!</v>
      </c>
      <c r="N14" s="29"/>
      <c r="O14" s="25"/>
      <c r="P14" s="25" t="e">
        <f t="shared" si="5"/>
        <v>#DIV/0!</v>
      </c>
      <c r="Q14" s="26"/>
      <c r="R14" s="26"/>
      <c r="S14" s="44" t="e">
        <f t="shared" si="6"/>
        <v>#DIV/0!</v>
      </c>
      <c r="T14" s="25">
        <v>426.3</v>
      </c>
      <c r="U14" s="25"/>
      <c r="V14" s="41">
        <f t="shared" si="7"/>
        <v>0</v>
      </c>
      <c r="W14" s="25"/>
      <c r="X14" s="25"/>
      <c r="Y14" s="25" t="e">
        <f t="shared" si="8"/>
        <v>#DIV/0!</v>
      </c>
      <c r="Z14" s="25"/>
      <c r="AA14" s="25"/>
      <c r="AB14" s="41" t="e">
        <f t="shared" si="9"/>
        <v>#DIV/0!</v>
      </c>
      <c r="AC14" s="25"/>
      <c r="AD14" s="25"/>
      <c r="AE14" s="41" t="e">
        <f t="shared" si="10"/>
        <v>#DIV/0!</v>
      </c>
      <c r="AF14" s="29">
        <v>547.70000000000005</v>
      </c>
      <c r="AG14" s="25">
        <v>377.7</v>
      </c>
      <c r="AH14" s="41">
        <f t="shared" si="11"/>
        <v>0.68961110096768297</v>
      </c>
      <c r="AI14" s="25">
        <v>4549.8</v>
      </c>
      <c r="AJ14" s="25">
        <v>4549.8</v>
      </c>
      <c r="AK14" s="41">
        <f t="shared" si="12"/>
        <v>1</v>
      </c>
      <c r="AL14" s="25"/>
      <c r="AM14" s="25"/>
      <c r="AN14" s="41" t="e">
        <f t="shared" si="13"/>
        <v>#DIV/0!</v>
      </c>
      <c r="AO14" s="48">
        <v>5.95</v>
      </c>
      <c r="AP14" s="48">
        <v>5.95</v>
      </c>
      <c r="AQ14" s="41">
        <f t="shared" si="14"/>
        <v>1</v>
      </c>
      <c r="AR14" s="25">
        <v>300</v>
      </c>
      <c r="AS14" s="25">
        <v>300</v>
      </c>
      <c r="AT14" s="41">
        <f t="shared" si="15"/>
        <v>1</v>
      </c>
      <c r="AU14" s="25"/>
      <c r="AV14" s="25"/>
      <c r="AW14" s="51" t="e">
        <f t="shared" si="16"/>
        <v>#DIV/0!</v>
      </c>
      <c r="AX14" s="3"/>
      <c r="AY14" s="3"/>
      <c r="AZ14" s="3"/>
      <c r="BA14" s="3"/>
    </row>
    <row r="15" spans="1:53" x14ac:dyDescent="0.25">
      <c r="A15" s="21" t="s">
        <v>8</v>
      </c>
      <c r="B15" s="22">
        <v>3654</v>
      </c>
      <c r="C15" s="22">
        <v>3654</v>
      </c>
      <c r="D15" s="23">
        <f t="shared" si="1"/>
        <v>1</v>
      </c>
      <c r="E15" s="29">
        <v>136</v>
      </c>
      <c r="F15" s="29">
        <v>136</v>
      </c>
      <c r="G15" s="23">
        <f t="shared" si="2"/>
        <v>1</v>
      </c>
      <c r="H15" s="25">
        <v>0.1</v>
      </c>
      <c r="I15" s="25">
        <v>0.1</v>
      </c>
      <c r="J15" s="23">
        <f t="shared" si="3"/>
        <v>1</v>
      </c>
      <c r="K15" s="25"/>
      <c r="L15" s="25"/>
      <c r="M15" s="25" t="e">
        <f t="shared" si="4"/>
        <v>#DIV/0!</v>
      </c>
      <c r="N15" s="29"/>
      <c r="O15" s="25"/>
      <c r="P15" s="25" t="e">
        <f t="shared" si="5"/>
        <v>#DIV/0!</v>
      </c>
      <c r="Q15" s="26"/>
      <c r="R15" s="26"/>
      <c r="S15" s="44" t="e">
        <f t="shared" si="6"/>
        <v>#DIV/0!</v>
      </c>
      <c r="T15" s="25">
        <v>208.6</v>
      </c>
      <c r="U15" s="25"/>
      <c r="V15" s="41">
        <f t="shared" si="7"/>
        <v>0</v>
      </c>
      <c r="W15" s="25"/>
      <c r="X15" s="25"/>
      <c r="Y15" s="25" t="e">
        <f t="shared" si="8"/>
        <v>#DIV/0!</v>
      </c>
      <c r="Z15" s="25"/>
      <c r="AA15" s="25"/>
      <c r="AB15" s="41" t="e">
        <f t="shared" si="9"/>
        <v>#DIV/0!</v>
      </c>
      <c r="AC15" s="25">
        <v>62</v>
      </c>
      <c r="AD15" s="25">
        <v>62</v>
      </c>
      <c r="AE15" s="41">
        <f t="shared" si="10"/>
        <v>1</v>
      </c>
      <c r="AF15" s="29"/>
      <c r="AG15" s="25"/>
      <c r="AH15" s="41" t="e">
        <f t="shared" si="11"/>
        <v>#DIV/0!</v>
      </c>
      <c r="AI15" s="25">
        <v>4112.6000000000004</v>
      </c>
      <c r="AJ15" s="25">
        <v>4112.6000000000004</v>
      </c>
      <c r="AK15" s="41">
        <f t="shared" si="12"/>
        <v>1</v>
      </c>
      <c r="AL15" s="25"/>
      <c r="AM15" s="25"/>
      <c r="AN15" s="41" t="e">
        <f t="shared" si="13"/>
        <v>#DIV/0!</v>
      </c>
      <c r="AO15" s="48">
        <v>21.54</v>
      </c>
      <c r="AP15" s="48">
        <v>21.54</v>
      </c>
      <c r="AQ15" s="41">
        <f t="shared" si="14"/>
        <v>1</v>
      </c>
      <c r="AR15" s="25">
        <v>400</v>
      </c>
      <c r="AS15" s="25">
        <v>400</v>
      </c>
      <c r="AT15" s="41">
        <f t="shared" si="15"/>
        <v>1</v>
      </c>
      <c r="AU15" s="25"/>
      <c r="AV15" s="25"/>
      <c r="AW15" s="51" t="e">
        <f t="shared" si="16"/>
        <v>#DIV/0!</v>
      </c>
      <c r="AX15" s="3"/>
      <c r="AY15" s="3"/>
      <c r="AZ15" s="3"/>
      <c r="BA15" s="3"/>
    </row>
    <row r="16" spans="1:53" x14ac:dyDescent="0.25">
      <c r="A16" s="21" t="s">
        <v>9</v>
      </c>
      <c r="B16" s="22">
        <v>3505</v>
      </c>
      <c r="C16" s="22">
        <v>3505</v>
      </c>
      <c r="D16" s="23">
        <f t="shared" si="1"/>
        <v>1</v>
      </c>
      <c r="E16" s="29">
        <v>136</v>
      </c>
      <c r="F16" s="29">
        <v>136</v>
      </c>
      <c r="G16" s="23">
        <f t="shared" si="2"/>
        <v>1</v>
      </c>
      <c r="H16" s="25">
        <v>0.1</v>
      </c>
      <c r="I16" s="25">
        <v>0.1</v>
      </c>
      <c r="J16" s="23">
        <f t="shared" si="3"/>
        <v>1</v>
      </c>
      <c r="K16" s="25"/>
      <c r="L16" s="25"/>
      <c r="M16" s="25" t="e">
        <f t="shared" si="4"/>
        <v>#DIV/0!</v>
      </c>
      <c r="N16" s="29"/>
      <c r="O16" s="25"/>
      <c r="P16" s="25" t="e">
        <f t="shared" si="5"/>
        <v>#DIV/0!</v>
      </c>
      <c r="Q16" s="26"/>
      <c r="R16" s="26"/>
      <c r="S16" s="44" t="e">
        <f t="shared" si="6"/>
        <v>#DIV/0!</v>
      </c>
      <c r="T16" s="25">
        <v>202</v>
      </c>
      <c r="U16" s="25"/>
      <c r="V16" s="41">
        <f t="shared" si="7"/>
        <v>0</v>
      </c>
      <c r="W16" s="25"/>
      <c r="X16" s="25"/>
      <c r="Y16" s="25" t="e">
        <f t="shared" si="8"/>
        <v>#DIV/0!</v>
      </c>
      <c r="Z16" s="25"/>
      <c r="AA16" s="25"/>
      <c r="AB16" s="41" t="e">
        <f t="shared" si="9"/>
        <v>#DIV/0!</v>
      </c>
      <c r="AC16" s="25">
        <v>550</v>
      </c>
      <c r="AD16" s="25">
        <v>544.5</v>
      </c>
      <c r="AE16" s="41">
        <f t="shared" si="10"/>
        <v>0.99</v>
      </c>
      <c r="AF16" s="29">
        <v>286.39999999999998</v>
      </c>
      <c r="AG16" s="25">
        <v>286.39999999999998</v>
      </c>
      <c r="AH16" s="41">
        <f t="shared" si="11"/>
        <v>1</v>
      </c>
      <c r="AI16" s="25">
        <v>5866.3</v>
      </c>
      <c r="AJ16" s="25">
        <v>5866.3</v>
      </c>
      <c r="AK16" s="41">
        <f t="shared" si="12"/>
        <v>1</v>
      </c>
      <c r="AL16" s="25"/>
      <c r="AM16" s="25"/>
      <c r="AN16" s="41" t="e">
        <f t="shared" si="13"/>
        <v>#DIV/0!</v>
      </c>
      <c r="AO16" s="48">
        <v>21.54</v>
      </c>
      <c r="AP16" s="48">
        <v>21.54</v>
      </c>
      <c r="AQ16" s="41">
        <f t="shared" si="14"/>
        <v>1</v>
      </c>
      <c r="AR16" s="25">
        <v>400</v>
      </c>
      <c r="AS16" s="25">
        <v>400</v>
      </c>
      <c r="AT16" s="41">
        <f t="shared" si="15"/>
        <v>1</v>
      </c>
      <c r="AU16" s="25"/>
      <c r="AV16" s="25"/>
      <c r="AW16" s="51" t="e">
        <f t="shared" si="16"/>
        <v>#DIV/0!</v>
      </c>
      <c r="AX16" s="3"/>
      <c r="AY16" s="3"/>
      <c r="AZ16" s="3"/>
      <c r="BA16" s="3"/>
    </row>
    <row r="17" spans="1:53" x14ac:dyDescent="0.25">
      <c r="A17" s="21" t="s">
        <v>10</v>
      </c>
      <c r="B17" s="22">
        <v>4094.7</v>
      </c>
      <c r="C17" s="22">
        <v>4094.7</v>
      </c>
      <c r="D17" s="23">
        <f t="shared" si="1"/>
        <v>1</v>
      </c>
      <c r="E17" s="29">
        <v>136</v>
      </c>
      <c r="F17" s="29">
        <v>136</v>
      </c>
      <c r="G17" s="23">
        <f t="shared" si="2"/>
        <v>1</v>
      </c>
      <c r="H17" s="25">
        <v>0.1</v>
      </c>
      <c r="I17" s="25">
        <v>0.1</v>
      </c>
      <c r="J17" s="23">
        <f t="shared" si="3"/>
        <v>1</v>
      </c>
      <c r="K17" s="25"/>
      <c r="L17" s="25"/>
      <c r="M17" s="25" t="e">
        <f t="shared" si="4"/>
        <v>#DIV/0!</v>
      </c>
      <c r="N17" s="29"/>
      <c r="O17" s="25"/>
      <c r="P17" s="25" t="e">
        <f t="shared" si="5"/>
        <v>#DIV/0!</v>
      </c>
      <c r="Q17" s="26"/>
      <c r="R17" s="26"/>
      <c r="S17" s="44" t="e">
        <f t="shared" si="6"/>
        <v>#DIV/0!</v>
      </c>
      <c r="T17" s="25">
        <v>219.1</v>
      </c>
      <c r="U17" s="25"/>
      <c r="V17" s="41">
        <f t="shared" si="7"/>
        <v>0</v>
      </c>
      <c r="W17" s="25"/>
      <c r="X17" s="25"/>
      <c r="Y17" s="25" t="e">
        <f t="shared" si="8"/>
        <v>#DIV/0!</v>
      </c>
      <c r="Z17" s="25"/>
      <c r="AA17" s="25"/>
      <c r="AB17" s="41" t="e">
        <f t="shared" si="9"/>
        <v>#DIV/0!</v>
      </c>
      <c r="AC17" s="25"/>
      <c r="AD17" s="25"/>
      <c r="AE17" s="41" t="e">
        <f t="shared" si="10"/>
        <v>#DIV/0!</v>
      </c>
      <c r="AF17" s="29"/>
      <c r="AG17" s="25"/>
      <c r="AH17" s="41" t="e">
        <f t="shared" si="11"/>
        <v>#DIV/0!</v>
      </c>
      <c r="AI17" s="25">
        <v>2711.7</v>
      </c>
      <c r="AJ17" s="25">
        <v>2711.7</v>
      </c>
      <c r="AK17" s="41">
        <f t="shared" si="12"/>
        <v>1</v>
      </c>
      <c r="AL17" s="25"/>
      <c r="AM17" s="25"/>
      <c r="AN17" s="41" t="e">
        <f t="shared" si="13"/>
        <v>#DIV/0!</v>
      </c>
      <c r="AO17" s="48">
        <v>5.75</v>
      </c>
      <c r="AP17" s="48">
        <v>5.75</v>
      </c>
      <c r="AQ17" s="41">
        <f t="shared" si="14"/>
        <v>1</v>
      </c>
      <c r="AR17" s="25"/>
      <c r="AS17" s="25"/>
      <c r="AT17" s="41" t="e">
        <f t="shared" si="15"/>
        <v>#DIV/0!</v>
      </c>
      <c r="AU17" s="25"/>
      <c r="AV17" s="25"/>
      <c r="AW17" s="51" t="e">
        <f t="shared" si="16"/>
        <v>#DIV/0!</v>
      </c>
      <c r="AX17" s="3"/>
      <c r="AY17" s="3"/>
      <c r="AZ17" s="3"/>
      <c r="BA17" s="3"/>
    </row>
    <row r="18" spans="1:53" x14ac:dyDescent="0.25">
      <c r="A18" s="21" t="s">
        <v>11</v>
      </c>
      <c r="B18" s="22">
        <v>4350.8999999999996</v>
      </c>
      <c r="C18" s="22">
        <v>4350.8999999999996</v>
      </c>
      <c r="D18" s="23">
        <f t="shared" si="1"/>
        <v>1</v>
      </c>
      <c r="E18" s="29">
        <v>136</v>
      </c>
      <c r="F18" s="29">
        <v>136</v>
      </c>
      <c r="G18" s="23">
        <f t="shared" si="2"/>
        <v>1</v>
      </c>
      <c r="H18" s="25">
        <v>0.1</v>
      </c>
      <c r="I18" s="25">
        <v>0.1</v>
      </c>
      <c r="J18" s="23">
        <f t="shared" si="3"/>
        <v>1</v>
      </c>
      <c r="K18" s="25"/>
      <c r="L18" s="25"/>
      <c r="M18" s="25" t="e">
        <f t="shared" si="4"/>
        <v>#DIV/0!</v>
      </c>
      <c r="N18" s="29"/>
      <c r="O18" s="25"/>
      <c r="P18" s="25" t="e">
        <f t="shared" si="5"/>
        <v>#DIV/0!</v>
      </c>
      <c r="Q18" s="26"/>
      <c r="R18" s="26"/>
      <c r="S18" s="44" t="e">
        <f t="shared" si="6"/>
        <v>#DIV/0!</v>
      </c>
      <c r="T18" s="25">
        <v>488.1</v>
      </c>
      <c r="U18" s="25"/>
      <c r="V18" s="41">
        <f t="shared" si="7"/>
        <v>0</v>
      </c>
      <c r="W18" s="25"/>
      <c r="X18" s="25"/>
      <c r="Y18" s="25" t="e">
        <f t="shared" si="8"/>
        <v>#DIV/0!</v>
      </c>
      <c r="Z18" s="25"/>
      <c r="AA18" s="25"/>
      <c r="AB18" s="41" t="e">
        <f t="shared" si="9"/>
        <v>#DIV/0!</v>
      </c>
      <c r="AC18" s="25"/>
      <c r="AD18" s="25"/>
      <c r="AE18" s="41" t="e">
        <f t="shared" si="10"/>
        <v>#DIV/0!</v>
      </c>
      <c r="AF18" s="29">
        <v>2248.1</v>
      </c>
      <c r="AG18" s="25">
        <v>846.2</v>
      </c>
      <c r="AH18" s="41">
        <f t="shared" si="11"/>
        <v>0.37640674347226549</v>
      </c>
      <c r="AI18" s="25">
        <v>4861.1000000000004</v>
      </c>
      <c r="AJ18" s="25">
        <v>4861.1000000000004</v>
      </c>
      <c r="AK18" s="41">
        <f t="shared" si="12"/>
        <v>1</v>
      </c>
      <c r="AL18" s="25">
        <v>377.65</v>
      </c>
      <c r="AM18" s="25">
        <v>377.55</v>
      </c>
      <c r="AN18" s="41">
        <f t="shared" si="13"/>
        <v>0.99973520455448173</v>
      </c>
      <c r="AO18" s="48">
        <v>19.350000000000001</v>
      </c>
      <c r="AP18" s="48">
        <v>19.350000000000001</v>
      </c>
      <c r="AQ18" s="41">
        <f t="shared" si="14"/>
        <v>1</v>
      </c>
      <c r="AR18" s="25">
        <v>670</v>
      </c>
      <c r="AS18" s="25">
        <v>670</v>
      </c>
      <c r="AT18" s="41">
        <f t="shared" si="15"/>
        <v>1</v>
      </c>
      <c r="AU18" s="25"/>
      <c r="AV18" s="25"/>
      <c r="AW18" s="51" t="e">
        <f t="shared" si="16"/>
        <v>#DIV/0!</v>
      </c>
      <c r="AX18" s="3"/>
      <c r="AY18" s="3"/>
      <c r="AZ18" s="3"/>
      <c r="BA18" s="3"/>
    </row>
    <row r="19" spans="1:53" x14ac:dyDescent="0.25">
      <c r="A19" s="21" t="s">
        <v>12</v>
      </c>
      <c r="B19" s="22">
        <v>4259.8</v>
      </c>
      <c r="C19" s="22">
        <v>4259.8</v>
      </c>
      <c r="D19" s="23">
        <f t="shared" si="1"/>
        <v>1</v>
      </c>
      <c r="E19" s="29">
        <v>136</v>
      </c>
      <c r="F19" s="29">
        <v>136</v>
      </c>
      <c r="G19" s="23">
        <f t="shared" si="2"/>
        <v>1</v>
      </c>
      <c r="H19" s="25">
        <v>0.1</v>
      </c>
      <c r="I19" s="25">
        <v>0.1</v>
      </c>
      <c r="J19" s="23">
        <f t="shared" si="3"/>
        <v>1</v>
      </c>
      <c r="K19" s="25"/>
      <c r="L19" s="25"/>
      <c r="M19" s="25" t="e">
        <f t="shared" si="4"/>
        <v>#DIV/0!</v>
      </c>
      <c r="N19" s="29">
        <v>5383.12</v>
      </c>
      <c r="O19" s="25">
        <v>5383.12</v>
      </c>
      <c r="P19" s="25">
        <f t="shared" si="5"/>
        <v>1</v>
      </c>
      <c r="Q19" s="26"/>
      <c r="R19" s="26"/>
      <c r="S19" s="44" t="e">
        <f t="shared" si="6"/>
        <v>#DIV/0!</v>
      </c>
      <c r="T19" s="25">
        <v>556.9</v>
      </c>
      <c r="U19" s="25"/>
      <c r="V19" s="41">
        <f t="shared" si="7"/>
        <v>0</v>
      </c>
      <c r="W19" s="25"/>
      <c r="X19" s="25"/>
      <c r="Y19" s="25" t="e">
        <f t="shared" si="8"/>
        <v>#DIV/0!</v>
      </c>
      <c r="Z19" s="25"/>
      <c r="AA19" s="25"/>
      <c r="AB19" s="41" t="e">
        <f t="shared" si="9"/>
        <v>#DIV/0!</v>
      </c>
      <c r="AC19" s="25"/>
      <c r="AD19" s="25"/>
      <c r="AE19" s="41" t="e">
        <f t="shared" si="10"/>
        <v>#DIV/0!</v>
      </c>
      <c r="AF19" s="29">
        <v>127.7</v>
      </c>
      <c r="AG19" s="25">
        <v>127.7</v>
      </c>
      <c r="AH19" s="41">
        <f t="shared" si="11"/>
        <v>1</v>
      </c>
      <c r="AI19" s="25">
        <v>5293.7</v>
      </c>
      <c r="AJ19" s="25">
        <v>5293.7</v>
      </c>
      <c r="AK19" s="41">
        <f t="shared" si="12"/>
        <v>1</v>
      </c>
      <c r="AL19" s="25">
        <v>1136.25</v>
      </c>
      <c r="AM19" s="25">
        <v>1136.1500000000001</v>
      </c>
      <c r="AN19" s="41">
        <f t="shared" si="13"/>
        <v>0.99991199119912</v>
      </c>
      <c r="AO19" s="48">
        <v>5.95</v>
      </c>
      <c r="AP19" s="48">
        <v>5.95</v>
      </c>
      <c r="AQ19" s="41">
        <f t="shared" si="14"/>
        <v>1</v>
      </c>
      <c r="AR19" s="25"/>
      <c r="AS19" s="25"/>
      <c r="AT19" s="41" t="e">
        <f t="shared" si="15"/>
        <v>#DIV/0!</v>
      </c>
      <c r="AU19" s="25"/>
      <c r="AV19" s="25"/>
      <c r="AW19" s="51" t="e">
        <f t="shared" si="16"/>
        <v>#DIV/0!</v>
      </c>
      <c r="AX19" s="3"/>
      <c r="AY19" s="3"/>
      <c r="AZ19" s="3"/>
      <c r="BA19" s="3"/>
    </row>
    <row r="20" spans="1:53" ht="15.75" thickBot="1" x14ac:dyDescent="0.3">
      <c r="A20" s="30" t="s">
        <v>13</v>
      </c>
      <c r="B20" s="31">
        <v>3339.8</v>
      </c>
      <c r="C20" s="31">
        <v>3339.8</v>
      </c>
      <c r="D20" s="39">
        <f t="shared" si="1"/>
        <v>1</v>
      </c>
      <c r="E20" s="32">
        <v>136</v>
      </c>
      <c r="F20" s="32">
        <v>136</v>
      </c>
      <c r="G20" s="39">
        <f t="shared" si="2"/>
        <v>1</v>
      </c>
      <c r="H20" s="33">
        <v>0.1</v>
      </c>
      <c r="I20" s="33">
        <v>0.1</v>
      </c>
      <c r="J20" s="39">
        <f t="shared" si="3"/>
        <v>1</v>
      </c>
      <c r="K20" s="33"/>
      <c r="L20" s="33"/>
      <c r="M20" s="33" t="e">
        <f t="shared" si="4"/>
        <v>#DIV/0!</v>
      </c>
      <c r="N20" s="32"/>
      <c r="O20" s="33"/>
      <c r="P20" s="33" t="e">
        <f t="shared" si="5"/>
        <v>#DIV/0!</v>
      </c>
      <c r="Q20" s="34"/>
      <c r="R20" s="34"/>
      <c r="S20" s="47" t="e">
        <f t="shared" si="6"/>
        <v>#DIV/0!</v>
      </c>
      <c r="T20" s="33">
        <v>360.8</v>
      </c>
      <c r="U20" s="33"/>
      <c r="V20" s="42">
        <f t="shared" si="7"/>
        <v>0</v>
      </c>
      <c r="W20" s="33"/>
      <c r="X20" s="33"/>
      <c r="Y20" s="33" t="e">
        <f t="shared" si="8"/>
        <v>#DIV/0!</v>
      </c>
      <c r="Z20" s="33"/>
      <c r="AA20" s="33"/>
      <c r="AB20" s="42" t="e">
        <f t="shared" si="9"/>
        <v>#DIV/0!</v>
      </c>
      <c r="AC20" s="33"/>
      <c r="AD20" s="33"/>
      <c r="AE20" s="42" t="e">
        <f t="shared" si="10"/>
        <v>#DIV/0!</v>
      </c>
      <c r="AF20" s="32">
        <v>2104.4899999999998</v>
      </c>
      <c r="AG20" s="33">
        <v>2075.27</v>
      </c>
      <c r="AH20" s="42">
        <f t="shared" si="11"/>
        <v>0.9861154008809736</v>
      </c>
      <c r="AI20" s="33">
        <v>5503</v>
      </c>
      <c r="AJ20" s="33">
        <v>5503</v>
      </c>
      <c r="AK20" s="42">
        <f t="shared" si="12"/>
        <v>1</v>
      </c>
      <c r="AL20" s="33">
        <v>1750.37</v>
      </c>
      <c r="AM20" s="33">
        <v>1750.27</v>
      </c>
      <c r="AN20" s="42">
        <f t="shared" si="13"/>
        <v>0.99994286922193598</v>
      </c>
      <c r="AO20" s="49">
        <v>4.75</v>
      </c>
      <c r="AP20" s="49">
        <v>4.75</v>
      </c>
      <c r="AQ20" s="42">
        <f t="shared" si="14"/>
        <v>1</v>
      </c>
      <c r="AR20" s="33">
        <v>200</v>
      </c>
      <c r="AS20" s="33">
        <v>200</v>
      </c>
      <c r="AT20" s="42">
        <f t="shared" si="15"/>
        <v>1</v>
      </c>
      <c r="AU20" s="33"/>
      <c r="AV20" s="33"/>
      <c r="AW20" s="52" t="e">
        <f t="shared" si="16"/>
        <v>#DIV/0!</v>
      </c>
      <c r="AX20" s="3"/>
      <c r="AY20" s="3"/>
      <c r="AZ20" s="3"/>
      <c r="BA20" s="3"/>
    </row>
    <row r="21" spans="1:53" x14ac:dyDescent="0.25"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25"/>
      <c r="AT21" s="10"/>
      <c r="AU21" s="10"/>
      <c r="AV21" s="10"/>
      <c r="AW21" s="10"/>
    </row>
    <row r="22" spans="1:53" ht="15.75" thickBot="1" x14ac:dyDescent="0.3">
      <c r="AS22" s="33"/>
    </row>
  </sheetData>
  <mergeCells count="17">
    <mergeCell ref="AO3:AQ3"/>
    <mergeCell ref="AR3:AT3"/>
    <mergeCell ref="AU3:AW3"/>
    <mergeCell ref="AF3:AH3"/>
    <mergeCell ref="AI3:AK3"/>
    <mergeCell ref="AL3:AN3"/>
    <mergeCell ref="N21:AF21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01.12.2023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Сочивкина Алла Николаевна</cp:lastModifiedBy>
  <cp:lastPrinted>2021-04-08T07:44:57Z</cp:lastPrinted>
  <dcterms:created xsi:type="dcterms:W3CDTF">2015-02-02T03:54:23Z</dcterms:created>
  <dcterms:modified xsi:type="dcterms:W3CDTF">2024-03-21T10:37:06Z</dcterms:modified>
</cp:coreProperties>
</file>